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dao/Desktop/22011 - Aménagement des accès EPSM/PRO C 0825/BOUY /"/>
    </mc:Choice>
  </mc:AlternateContent>
  <xr:revisionPtr revIDLastSave="0" documentId="13_ncr:1_{07C8E8A0-EBA4-3047-B448-844091D8160A}" xr6:coauthVersionLast="47" xr6:coauthVersionMax="47" xr10:uidLastSave="{00000000-0000-0000-0000-000000000000}"/>
  <bookViews>
    <workbookView xWindow="4040" yWindow="500" windowWidth="40760" windowHeight="22460" tabRatio="880" xr2:uid="{00000000-000D-0000-FFFF-FFFF00000000}"/>
  </bookViews>
  <sheets>
    <sheet name="LOT 05 - PLATRERIE - MENUI INTE" sheetId="66" r:id="rId1"/>
    <sheet name="RECAP " sheetId="33" state="hidden" r:id="rId2"/>
  </sheets>
  <definedNames>
    <definedName name="_Toc384980822" localSheetId="0">'LOT 05 - PLATRERIE - MENUI INTE'!#REF!</definedName>
    <definedName name="_Toc384980822" localSheetId="1">'RECAP '!#REF!</definedName>
    <definedName name="_Toc401937864" localSheetId="0">'LOT 05 - PLATRERIE - MENUI INTE'!#REF!</definedName>
    <definedName name="_Toc401937864" localSheetId="1">'RECAP '!#REF!</definedName>
    <definedName name="_xlnm.Print_Titles" localSheetId="0">'LOT 05 - PLATRERIE - MENUI INTE'!$3:$4</definedName>
    <definedName name="_xlnm.Print_Area" localSheetId="0">'LOT 05 - PLATRERIE - MENUI INTE'!$A$1:$F$35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3" i="33" l="1"/>
  <c r="J25" i="33" s="1"/>
  <c r="H23" i="33"/>
  <c r="H25" i="33"/>
  <c r="K5" i="33"/>
  <c r="K7" i="33"/>
  <c r="K22" i="33" s="1"/>
  <c r="L7" i="33"/>
  <c r="L22" i="33" s="1"/>
  <c r="K8" i="33"/>
  <c r="K10" i="33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 l="1"/>
  <c r="L25" i="33"/>
</calcChain>
</file>

<file path=xl/sharedStrings.xml><?xml version="1.0" encoding="utf-8"?>
<sst xmlns="http://schemas.openxmlformats.org/spreadsheetml/2006/main" count="107" uniqueCount="96">
  <si>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</si>
  <si>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</si>
  <si>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</si>
  <si>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</si>
  <si>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</si>
  <si>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</si>
  <si>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</si>
  <si>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</si>
  <si>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</si>
  <si>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</si>
  <si>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</si>
  <si>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</si>
  <si>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</si>
  <si>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</si>
  <si>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</si>
  <si>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</si>
  <si>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</si>
  <si>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</si>
  <si>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</si>
  <si>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</si>
  <si>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</si>
  <si>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</si>
  <si>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</si>
  <si>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</si>
  <si>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</si>
  <si>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</si>
  <si>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</si>
  <si>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</si>
  <si>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</si>
  <si>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</si>
  <si>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</si>
  <si>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</si>
  <si>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</si>
  <si>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</si>
  <si>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</si>
  <si>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</si>
  <si>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</si>
  <si>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</si>
  <si>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</si>
  <si>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</si>
  <si>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</si>
  <si>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</si>
  <si>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</si>
  <si>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</si>
  <si>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</si>
  <si>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</si>
  <si>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</si>
  <si>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</si>
  <si>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</si>
  <si>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</si>
  <si>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</si>
  <si>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</si>
  <si>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</si>
  <si>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</si>
  <si>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</si>
  <si>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</si>
  <si>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</si>
  <si>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</si>
  <si>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</si>
  <si>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</si>
  <si>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</si>
  <si>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</si>
  <si>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</si>
  <si>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</si>
  <si>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</si>
  <si>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</si>
  <si>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</si>
  <si>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>M2</t>
  </si>
  <si>
    <t>Quantités</t>
  </si>
  <si>
    <t>DPGF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</si>
  <si>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>Accès Chemin de Bouy</t>
    </r>
  </si>
  <si>
    <t>Sécurité et protection de la santé des travailleurs</t>
  </si>
  <si>
    <t xml:space="preserve">LOT 05 - </t>
  </si>
  <si>
    <t>PLATRERIE - MENUISERIES INTERIEURES BOIS</t>
  </si>
  <si>
    <t>05.C</t>
  </si>
  <si>
    <t>TRAVAUX DE PLATRERIE</t>
  </si>
  <si>
    <t>05.C.01</t>
  </si>
  <si>
    <t>Préparations - Trait de niveau</t>
  </si>
  <si>
    <t>05.C.02</t>
  </si>
  <si>
    <t>Doublage thermique (Plaque haute dureté)</t>
  </si>
  <si>
    <t>05.C.03</t>
  </si>
  <si>
    <t>Gaines techniques verticales des réseaux</t>
  </si>
  <si>
    <t>05.C.04</t>
  </si>
  <si>
    <t>Cloison 98/48</t>
  </si>
  <si>
    <t>Plafond</t>
  </si>
  <si>
    <t>05.C.06</t>
  </si>
  <si>
    <t>05.C.05</t>
  </si>
  <si>
    <t>TRAVAUX DE MENUISERIES INTERIEURES BOIS</t>
  </si>
  <si>
    <t>05.E</t>
  </si>
  <si>
    <t>Façade de gaine technique</t>
  </si>
  <si>
    <t>05.E.01</t>
  </si>
  <si>
    <t>Plan de travail en stratifié</t>
  </si>
  <si>
    <t>05.E.02</t>
  </si>
  <si>
    <t>Porte local technique créé</t>
  </si>
  <si>
    <t>05.E.03</t>
  </si>
  <si>
    <t>PROc 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</si>
</sst>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2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3" xfId="0" applyNumberFormat="1" applyFont="1" applyBorder="1" applyAlignment="1">
      <alignment vertical="center"/>
    </xf>
    <xf numFmtId="4" fontId="16" fillId="0" borderId="54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0" fontId="18" fillId="0" borderId="59" xfId="0" applyFont="1" applyBorder="1" applyAlignment="1">
      <alignment horizontal="center" vertical="center"/>
    </xf>
    <xf numFmtId="164" fontId="18" fillId="0" borderId="55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0" fontId="19" fillId="0" borderId="0" xfId="0" applyFont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" fontId="18" fillId="0" borderId="63" xfId="0" applyNumberFormat="1" applyFont="1" applyBorder="1" applyAlignment="1">
      <alignment horizontal="center" vertical="center" wrapText="1"/>
    </xf>
    <xf numFmtId="4" fontId="18" fillId="0" borderId="57" xfId="0" applyNumberFormat="1" applyFont="1" applyBorder="1" applyAlignment="1">
      <alignment horizontal="center" vertical="center"/>
    </xf>
    <xf numFmtId="4" fontId="18" fillId="0" borderId="62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1" xfId="0" applyNumberFormat="1" applyFont="1" applyBorder="1" applyAlignment="1">
      <alignment horizontal="center" vertical="center"/>
    </xf>
    <xf numFmtId="4" fontId="18" fillId="0" borderId="58" xfId="0" applyNumberFormat="1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2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8" fillId="0" borderId="60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 xr:uid="{00000000-0005-0000-0000-000005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0EB52-5725-5948-A245-392162ADA9C7}">
  <sheetPr>
    <tabColor rgb="FF0070C0"/>
  </sheetPr>
  <dimension ref="A1:F59"/>
  <sheetViews>
    <sheetView showGridLines="0" showZeros="0" tabSelected="1" showOutlineSymbols="0" zoomScale="125" zoomScaleNormal="125" zoomScalePageLayoutView="125" workbookViewId="0">
      <selection activeCell="I8" sqref="I8"/>
    </sheetView>
  </sheetViews>
  <sheetFormatPr baseColWidth="10" defaultColWidth="10.796875" defaultRowHeight="16"/>
  <cols>
    <col min="1" max="1" width="10" style="94" customWidth="1"/>
    <col min="2" max="2" width="48" style="93" customWidth="1"/>
    <col min="3" max="3" width="6.3984375" style="91" customWidth="1"/>
    <col min="4" max="5" width="13" style="92" customWidth="1"/>
    <col min="6" max="6" width="13" style="85" customWidth="1"/>
    <col min="7" max="16384" width="10.796875" style="83"/>
  </cols>
  <sheetData>
    <row r="1" spans="1:6" ht="42" customHeight="1">
      <c r="A1" s="118" t="s">
        <v>70</v>
      </c>
      <c r="B1" s="118"/>
      <c r="C1" s="118"/>
      <c r="D1" s="118"/>
      <c r="E1" s="93"/>
      <c r="F1" s="117" t="s">
        <v>95</v>
      </c>
    </row>
    <row r="2" spans="1:6" ht="38" customHeight="1" thickBot="1">
      <c r="A2" s="119" t="s">
        <v>69</v>
      </c>
      <c r="B2" s="119"/>
      <c r="C2" s="119"/>
      <c r="D2" s="119"/>
      <c r="E2" s="119"/>
      <c r="F2" s="119"/>
    </row>
    <row r="3" spans="1:6" s="84" customFormat="1" ht="29" customHeight="1" thickBot="1">
      <c r="A3" s="107" t="s">
        <v>72</v>
      </c>
      <c r="B3" s="146" t="s">
        <v>73</v>
      </c>
      <c r="C3" s="146"/>
      <c r="D3" s="120" t="s">
        <v>68</v>
      </c>
      <c r="E3" s="122" t="s">
        <v>10</v>
      </c>
      <c r="F3" s="124" t="s">
        <v>11</v>
      </c>
    </row>
    <row r="4" spans="1:6" ht="15">
      <c r="A4" s="126" t="s">
        <v>6</v>
      </c>
      <c r="B4" s="127"/>
      <c r="C4" s="108" t="s">
        <v>9</v>
      </c>
      <c r="D4" s="121"/>
      <c r="E4" s="123"/>
      <c r="F4" s="125"/>
    </row>
    <row r="5" spans="1:6" ht="7" customHeight="1">
      <c r="A5" s="102"/>
      <c r="B5" s="103"/>
      <c r="C5" s="104"/>
      <c r="D5" s="112"/>
      <c r="E5" s="113"/>
      <c r="F5" s="114"/>
    </row>
    <row r="6" spans="1:6">
      <c r="A6" s="105" t="s">
        <v>74</v>
      </c>
      <c r="B6" s="106" t="s">
        <v>75</v>
      </c>
      <c r="C6" s="99"/>
      <c r="D6" s="109"/>
      <c r="E6" s="115"/>
      <c r="F6" s="116"/>
    </row>
    <row r="7" spans="1:6" s="90" customFormat="1" ht="16" customHeight="1">
      <c r="A7" s="98" t="s">
        <v>76</v>
      </c>
      <c r="B7" s="101" t="s">
        <v>71</v>
      </c>
      <c r="C7" s="99" t="s">
        <v>65</v>
      </c>
      <c r="D7" s="109"/>
      <c r="E7" s="110"/>
      <c r="F7" s="111"/>
    </row>
    <row r="8" spans="1:6" s="90" customFormat="1" ht="16" customHeight="1">
      <c r="A8" s="98"/>
      <c r="B8" s="101"/>
      <c r="C8" s="99"/>
      <c r="D8" s="109"/>
      <c r="E8" s="110"/>
      <c r="F8" s="111"/>
    </row>
    <row r="9" spans="1:6" s="90" customFormat="1" ht="16" customHeight="1">
      <c r="A9" s="98" t="s">
        <v>78</v>
      </c>
      <c r="B9" s="101" t="s">
        <v>77</v>
      </c>
      <c r="C9" s="99" t="s">
        <v>65</v>
      </c>
      <c r="D9" s="109"/>
      <c r="E9" s="110"/>
      <c r="F9" s="111"/>
    </row>
    <row r="10" spans="1:6" s="90" customFormat="1" ht="16" customHeight="1">
      <c r="A10" s="98"/>
      <c r="B10" s="101"/>
      <c r="C10" s="99"/>
      <c r="D10" s="109"/>
      <c r="E10" s="110"/>
      <c r="F10" s="111"/>
    </row>
    <row r="11" spans="1:6" s="90" customFormat="1" ht="16" customHeight="1">
      <c r="A11" s="98" t="s">
        <v>80</v>
      </c>
      <c r="B11" s="101" t="s">
        <v>79</v>
      </c>
      <c r="C11" s="99" t="s">
        <v>67</v>
      </c>
      <c r="D11" s="109"/>
      <c r="E11" s="110"/>
      <c r="F11" s="111"/>
    </row>
    <row r="12" spans="1:6" s="90" customFormat="1" ht="16" customHeight="1">
      <c r="A12" s="98"/>
      <c r="B12" s="101"/>
      <c r="C12" s="99"/>
      <c r="D12" s="109"/>
      <c r="E12" s="110"/>
      <c r="F12" s="111"/>
    </row>
    <row r="13" spans="1:6" s="90" customFormat="1" ht="16" customHeight="1">
      <c r="A13" s="98" t="s">
        <v>82</v>
      </c>
      <c r="B13" s="101" t="s">
        <v>81</v>
      </c>
      <c r="C13" s="99" t="s">
        <v>67</v>
      </c>
      <c r="D13" s="109"/>
      <c r="E13" s="110"/>
      <c r="F13" s="111"/>
    </row>
    <row r="14" spans="1:6" s="90" customFormat="1" ht="16" customHeight="1">
      <c r="A14" s="98"/>
      <c r="B14" s="101"/>
      <c r="C14" s="99"/>
      <c r="D14" s="109"/>
      <c r="E14" s="110"/>
      <c r="F14" s="111"/>
    </row>
    <row r="15" spans="1:6" s="90" customFormat="1" ht="16" customHeight="1">
      <c r="A15" s="98" t="s">
        <v>86</v>
      </c>
      <c r="B15" s="101" t="s">
        <v>83</v>
      </c>
      <c r="C15" s="99" t="s">
        <v>67</v>
      </c>
      <c r="D15" s="109"/>
      <c r="E15" s="110"/>
      <c r="F15" s="111"/>
    </row>
    <row r="16" spans="1:6" s="90" customFormat="1" ht="16" customHeight="1">
      <c r="A16" s="98"/>
      <c r="B16" s="101"/>
      <c r="C16" s="99"/>
      <c r="D16" s="109"/>
      <c r="E16" s="110"/>
      <c r="F16" s="111"/>
    </row>
    <row r="17" spans="1:6" s="90" customFormat="1" ht="16" customHeight="1">
      <c r="A17" s="98" t="s">
        <v>85</v>
      </c>
      <c r="B17" s="101" t="s">
        <v>84</v>
      </c>
      <c r="C17" s="99" t="s">
        <v>67</v>
      </c>
      <c r="D17" s="109"/>
      <c r="E17" s="110"/>
      <c r="F17" s="111"/>
    </row>
    <row r="18" spans="1:6" s="90" customFormat="1" ht="16" customHeight="1">
      <c r="A18" s="98"/>
      <c r="B18" s="101"/>
      <c r="C18" s="99"/>
      <c r="D18" s="109"/>
      <c r="E18" s="110"/>
      <c r="F18" s="111"/>
    </row>
    <row r="19" spans="1:6">
      <c r="A19" s="105" t="s">
        <v>88</v>
      </c>
      <c r="B19" s="106" t="s">
        <v>87</v>
      </c>
      <c r="C19" s="99"/>
      <c r="D19" s="109"/>
      <c r="E19" s="115"/>
      <c r="F19" s="116"/>
    </row>
    <row r="20" spans="1:6" s="90" customFormat="1" ht="16" customHeight="1">
      <c r="A20" s="98" t="s">
        <v>90</v>
      </c>
      <c r="B20" s="101" t="s">
        <v>89</v>
      </c>
      <c r="C20" s="99" t="s">
        <v>65</v>
      </c>
      <c r="D20" s="109"/>
      <c r="E20" s="110"/>
      <c r="F20" s="111"/>
    </row>
    <row r="21" spans="1:6" s="90" customFormat="1" ht="16" customHeight="1">
      <c r="A21" s="98"/>
      <c r="B21" s="101"/>
      <c r="C21" s="99"/>
      <c r="D21" s="109"/>
      <c r="E21" s="110"/>
      <c r="F21" s="111"/>
    </row>
    <row r="22" spans="1:6" s="90" customFormat="1" ht="16" customHeight="1">
      <c r="A22" s="98" t="s">
        <v>92</v>
      </c>
      <c r="B22" s="101" t="s">
        <v>91</v>
      </c>
      <c r="C22" s="99" t="s">
        <v>65</v>
      </c>
      <c r="D22" s="109"/>
      <c r="E22" s="110"/>
      <c r="F22" s="111"/>
    </row>
    <row r="23" spans="1:6" s="90" customFormat="1" ht="16" customHeight="1">
      <c r="A23" s="98"/>
      <c r="B23" s="101"/>
      <c r="C23" s="99"/>
      <c r="D23" s="109"/>
      <c r="E23" s="110"/>
      <c r="F23" s="111"/>
    </row>
    <row r="24" spans="1:6" s="90" customFormat="1" ht="16" customHeight="1">
      <c r="A24" s="98" t="s">
        <v>94</v>
      </c>
      <c r="B24" s="101" t="s">
        <v>93</v>
      </c>
      <c r="C24" s="99" t="s">
        <v>9</v>
      </c>
      <c r="D24" s="109"/>
      <c r="E24" s="110"/>
      <c r="F24" s="111"/>
    </row>
    <row r="25" spans="1:6" s="90" customFormat="1" ht="15">
      <c r="A25" s="100"/>
      <c r="B25" s="101"/>
      <c r="C25" s="99"/>
      <c r="D25" s="109"/>
      <c r="E25" s="110"/>
      <c r="F25" s="111"/>
    </row>
    <row r="26" spans="1:6" s="90" customFormat="1" ht="7" customHeight="1" thickBot="1">
      <c r="A26" s="100"/>
      <c r="B26" s="101"/>
      <c r="C26" s="99"/>
      <c r="D26" s="109"/>
      <c r="E26" s="110"/>
      <c r="F26" s="111"/>
    </row>
    <row r="27" spans="1:6" s="84" customFormat="1">
      <c r="A27" s="130" t="s">
        <v>24</v>
      </c>
      <c r="B27" s="131"/>
      <c r="C27" s="132"/>
      <c r="D27" s="97"/>
      <c r="E27" s="95"/>
      <c r="F27" s="96"/>
    </row>
    <row r="28" spans="1:6" s="84" customFormat="1">
      <c r="A28" s="133"/>
      <c r="B28" s="134"/>
      <c r="C28" s="135"/>
      <c r="D28" s="85"/>
      <c r="E28" s="85"/>
      <c r="F28" s="86"/>
    </row>
    <row r="29" spans="1:6" s="84" customFormat="1">
      <c r="A29" s="136" t="s">
        <v>7</v>
      </c>
      <c r="B29" s="137"/>
      <c r="C29" s="138"/>
      <c r="D29" s="85"/>
      <c r="E29" s="85"/>
      <c r="F29" s="87"/>
    </row>
    <row r="30" spans="1:6" s="84" customFormat="1">
      <c r="A30" s="139"/>
      <c r="B30" s="140"/>
      <c r="C30" s="141"/>
      <c r="D30" s="85"/>
      <c r="E30" s="85"/>
      <c r="F30" s="86"/>
    </row>
    <row r="31" spans="1:6" s="84" customFormat="1" ht="17" thickBot="1">
      <c r="A31" s="142" t="s">
        <v>8</v>
      </c>
      <c r="B31" s="143"/>
      <c r="C31" s="144"/>
      <c r="D31" s="88"/>
      <c r="E31" s="88"/>
      <c r="F31" s="89"/>
    </row>
    <row r="32" spans="1:6">
      <c r="A32" s="83"/>
    </row>
    <row r="33" spans="1:6" s="91" customFormat="1" ht="15" customHeight="1">
      <c r="A33" s="145" t="s">
        <v>66</v>
      </c>
      <c r="B33" s="145"/>
      <c r="D33" s="92"/>
      <c r="E33" s="92"/>
      <c r="F33" s="85"/>
    </row>
    <row r="34" spans="1:6" s="91" customFormat="1" ht="15" customHeight="1">
      <c r="A34" s="128" t="s">
        <v>62</v>
      </c>
      <c r="B34" s="128"/>
      <c r="D34" s="92"/>
      <c r="E34" s="92"/>
      <c r="F34" s="85"/>
    </row>
    <row r="35" spans="1:6" s="91" customFormat="1">
      <c r="A35" s="129" t="s">
        <v>63</v>
      </c>
      <c r="B35" s="129"/>
      <c r="D35" s="92"/>
      <c r="E35" s="92"/>
      <c r="F35" s="85"/>
    </row>
    <row r="59" spans="2:6" s="94" customFormat="1" ht="6" customHeight="1">
      <c r="B59" s="93"/>
      <c r="C59" s="91"/>
      <c r="D59" s="92"/>
      <c r="E59" s="92"/>
      <c r="F59" s="85"/>
    </row>
  </sheetData>
  <mergeCells count="15">
    <mergeCell ref="A1:D1"/>
    <mergeCell ref="A2:F2"/>
    <mergeCell ref="B3:C3"/>
    <mergeCell ref="D3:D4"/>
    <mergeCell ref="E3:E4"/>
    <mergeCell ref="F3:F4"/>
    <mergeCell ref="A4:B4"/>
    <mergeCell ref="A34:B34"/>
    <mergeCell ref="A35:B35"/>
    <mergeCell ref="A27:C27"/>
    <mergeCell ref="A28:C28"/>
    <mergeCell ref="A29:C29"/>
    <mergeCell ref="A30:C30"/>
    <mergeCell ref="A31:C31"/>
    <mergeCell ref="A33:B33"/>
  </mergeCells>
  <printOptions horizontalCentered="1" gridLinesSet="0"/>
  <pageMargins left="0.25" right="0.25" top="0.35024154589371997" bottom="0.6" header="0.3" footer="0.3"/>
  <pageSetup paperSize="9" fitToHeight="2" orientation="portrait" horizontalDpi="4294967292" verticalDpi="4294967292"/>
  <headerFooter alignWithMargins="0">
    <oddFooter>&amp;C&amp;"Helvetica Oblique,Italique"&amp;8&amp;K000000RTR ARCHITECTES &amp;R&amp;"Helvetica,Normal"&amp;10&amp;K000000&amp;P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796875" defaultRowHeight="16"/>
  <cols>
    <col min="1" max="1" width="9.3984375" style="4" customWidth="1"/>
    <col min="2" max="2" width="36.19921875" style="2" customWidth="1"/>
    <col min="3" max="3" width="1.3984375" style="2" customWidth="1"/>
    <col min="4" max="4" width="13.3984375" style="2" customWidth="1"/>
    <col min="5" max="5" width="1" style="2" hidden="1" customWidth="1"/>
    <col min="6" max="6" width="20.19921875" style="3" hidden="1" customWidth="1"/>
    <col min="7" max="7" width="1" style="3" customWidth="1"/>
    <col min="8" max="8" width="14.796875" style="3" customWidth="1"/>
    <col min="9" max="9" width="1.796875" style="3" customWidth="1"/>
    <col min="10" max="10" width="14.3984375" style="3" customWidth="1"/>
    <col min="11" max="11" width="9.19921875" style="2" hidden="1" customWidth="1"/>
    <col min="12" max="12" width="8.3984375" style="2" hidden="1" customWidth="1"/>
    <col min="13" max="13" width="7.3984375" style="2" hidden="1" customWidth="1"/>
    <col min="14" max="14" width="7.19921875" style="2" hidden="1" customWidth="1"/>
    <col min="15" max="15" width="15.3984375" style="2" hidden="1" customWidth="1"/>
    <col min="16" max="16384" width="10.796875" style="2"/>
  </cols>
  <sheetData>
    <row r="1" spans="1:17" ht="30" customHeight="1">
      <c r="A1" s="147" t="s">
        <v>12</v>
      </c>
      <c r="B1" s="148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64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49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0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0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0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51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54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57</v>
      </c>
      <c r="I30" s="4"/>
      <c r="J30" s="78">
        <f>J25+J28</f>
        <v>111582.6</v>
      </c>
    </row>
    <row r="31" spans="1:16">
      <c r="A31" s="82" t="s">
        <v>60</v>
      </c>
    </row>
    <row r="32" spans="1:16">
      <c r="A32" s="4" t="s">
        <v>52</v>
      </c>
    </row>
    <row r="33" spans="1:4">
      <c r="A33" s="4" t="s">
        <v>53</v>
      </c>
    </row>
    <row r="34" spans="1:4">
      <c r="A34" s="4" t="s">
        <v>55</v>
      </c>
    </row>
    <row r="35" spans="1:4">
      <c r="A35" s="4" t="s">
        <v>56</v>
      </c>
    </row>
    <row r="36" spans="1:4">
      <c r="A36" s="4" t="s">
        <v>61</v>
      </c>
    </row>
    <row r="37" spans="1:4">
      <c r="A37" s="4" t="s">
        <v>58</v>
      </c>
    </row>
    <row r="38" spans="1:4">
      <c r="A38" s="4" t="s">
        <v>59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05 - PLATRERIE - MENUI INTE</vt:lpstr>
      <vt:lpstr>RECAP </vt:lpstr>
      <vt:lpstr>'LOT 05 - PLATRERIE - MENUI INTE'!Impression_des_titres</vt:lpstr>
      <vt:lpstr>'LOT 05 - PLATRERIE - MENUI INTE'!Zone_d_impression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DAO</cp:lastModifiedBy>
  <cp:lastPrinted>2025-01-09T16:04:19Z</cp:lastPrinted>
  <dcterms:created xsi:type="dcterms:W3CDTF">2000-10-02T16:13:01Z</dcterms:created>
  <dcterms:modified xsi:type="dcterms:W3CDTF">2025-08-07T05:27:16Z</dcterms:modified>
</cp:coreProperties>
</file>